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wzp\Barbara Wróbel\PRZETARGI 2026\WJ\WJ_38_2026 - chodnik Zdziechowice Drugie_II postępowanie\1. przed otwarciem\SWZ_WD_38_2026\"/>
    </mc:Choice>
  </mc:AlternateContent>
  <xr:revisionPtr revIDLastSave="0" documentId="13_ncr:1_{D92F2830-E06B-42B6-859D-D6B323E2D4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" sheetId="1" r:id="rId1"/>
    <sheet name="Tabel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2" l="1"/>
  <c r="I13" i="2" l="1"/>
  <c r="I9" i="2" l="1"/>
  <c r="I6" i="2"/>
  <c r="I10" i="2"/>
  <c r="I14" i="2"/>
  <c r="I7" i="2"/>
  <c r="I11" i="2"/>
  <c r="I8" i="2"/>
  <c r="I15" i="2" l="1"/>
  <c r="I17" i="2" s="1"/>
  <c r="I19" i="2" s="1"/>
  <c r="I18" i="2" s="1"/>
</calcChain>
</file>

<file path=xl/sharedStrings.xml><?xml version="1.0" encoding="utf-8"?>
<sst xmlns="http://schemas.openxmlformats.org/spreadsheetml/2006/main" count="256" uniqueCount="184">
  <si>
    <t xml:space="preserve">  Lp.</t>
  </si>
  <si>
    <t>Podstawa opisu i zakresu robót</t>
  </si>
  <si>
    <t>Rodzaj robót, opis robót</t>
  </si>
  <si>
    <t>Cena jednostkowa</t>
  </si>
  <si>
    <t>Wartość</t>
  </si>
  <si>
    <t>1.</t>
  </si>
  <si>
    <t>2.</t>
  </si>
  <si>
    <t>3.</t>
  </si>
  <si>
    <t>4.</t>
  </si>
  <si>
    <t>5.</t>
  </si>
  <si>
    <t>6.</t>
  </si>
  <si>
    <t>7.</t>
  </si>
  <si>
    <t>1.1</t>
  </si>
  <si>
    <t>km</t>
  </si>
  <si>
    <t>ROBOTY ZIEMNE CPV 45100000-8</t>
  </si>
  <si>
    <t>3.1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</si>
  <si>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</si>
  <si>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2.1</t>
  </si>
  <si>
    <t>Kanał technologiczny</t>
  </si>
  <si>
    <t>Rów kryty</t>
  </si>
  <si>
    <t>1.2</t>
  </si>
  <si>
    <t>1.3</t>
  </si>
  <si>
    <t>1.4</t>
  </si>
  <si>
    <t>m</t>
  </si>
  <si>
    <t>1.5</t>
  </si>
  <si>
    <t>1.6</t>
  </si>
  <si>
    <t>PODBUDOWY CPV 45233320-8</t>
  </si>
  <si>
    <t>3.2</t>
  </si>
  <si>
    <t>D 04.05.01</t>
  </si>
  <si>
    <t>D 04.04.02</t>
  </si>
  <si>
    <t>4.1</t>
  </si>
  <si>
    <t>4.2</t>
  </si>
  <si>
    <t>4.3</t>
  </si>
  <si>
    <t>D 05.03.05</t>
  </si>
  <si>
    <t xml:space="preserve"> D 05.03.05</t>
  </si>
  <si>
    <t>4.4</t>
  </si>
  <si>
    <t>ELEMENTY ULIC CPV 45233253-7</t>
  </si>
  <si>
    <t>D 08.02.02</t>
  </si>
  <si>
    <t>KANALIZACJA DESZCZOWA CPV 45233000-0</t>
  </si>
  <si>
    <t>5.1</t>
  </si>
  <si>
    <t xml:space="preserve"> D 03.02.01</t>
  </si>
  <si>
    <t>6.1</t>
  </si>
  <si>
    <t>6.2</t>
  </si>
  <si>
    <t>6.3</t>
  </si>
  <si>
    <t>6.4</t>
  </si>
  <si>
    <t>szt.</t>
  </si>
  <si>
    <t>8.</t>
  </si>
  <si>
    <t>URZĄDZENIA BEZPIECZEŃSTWA RUCHU CPV 45233280-5</t>
  </si>
  <si>
    <t>7.1</t>
  </si>
  <si>
    <t>Wykonanie obsypki ziemnej z gruntu wraz z humusowaniem i obsianiem trawą</t>
  </si>
  <si>
    <t>5.2</t>
  </si>
  <si>
    <t>5.3</t>
  </si>
  <si>
    <t>BUDOWA KANAŁU TECHNOLOGICZNEGO CPV 32412100-5</t>
  </si>
  <si>
    <t>Ustawienie słupków z rur stalowych dla znaków drogowych o średnicy 70 mm z wykonaniem i zasypaniem dołów i ubiciem warstwami</t>
  </si>
  <si>
    <t>WARTOŚĆ NETTO</t>
  </si>
  <si>
    <t>VAT 23%</t>
  </si>
  <si>
    <t>WARTOŚĆ BRUTTO</t>
  </si>
  <si>
    <t>Wykonanie studni SK 2</t>
  </si>
  <si>
    <t>5.4</t>
  </si>
  <si>
    <t>5.5</t>
  </si>
  <si>
    <t>5.6</t>
  </si>
  <si>
    <t>D 08.03.01</t>
  </si>
  <si>
    <t>D 08.01.01</t>
  </si>
  <si>
    <t>Rozebranie podbudowy z kruszywa łamanego lub naturalnego grubość warstwy 15 cm</t>
  </si>
  <si>
    <t xml:space="preserve"> ROBOTY PRZYGOTOWAWCZE CPV 45100000-8</t>
  </si>
  <si>
    <t>Rozebranie chodników z kostki brukowej betonowej na podsypce cementowo-piaskowej</t>
  </si>
  <si>
    <t>Rozebranie krawężników betonowych na podsypce cementowo-piaskowej oraz ławie betonowej</t>
  </si>
  <si>
    <t>Rozebranie obrzeży betonowych na podsypce cementowo-piaskowej oraz ławie betonowej</t>
  </si>
  <si>
    <t>1.7</t>
  </si>
  <si>
    <t>1.8</t>
  </si>
  <si>
    <t>1.9</t>
  </si>
  <si>
    <t>Kalkulacja własna</t>
  </si>
  <si>
    <t>1.10</t>
  </si>
  <si>
    <t>Rozebranie ścieku z elementów prefabrykowanych</t>
  </si>
  <si>
    <t>Przestawienie wiaty przystankowej</t>
  </si>
  <si>
    <t xml:space="preserve">Rozbiórka studzienki ściekowej </t>
  </si>
  <si>
    <t>Rozbiórka słupków do znaków drogowych</t>
  </si>
  <si>
    <t>1.11</t>
  </si>
  <si>
    <t>Zdjęcie tarcz, tablic do znaków drogowych</t>
  </si>
  <si>
    <t>1.12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</si>
  <si>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</si>
  <si>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 xml:space="preserve"> </t>
  </si>
  <si>
    <t>Wykonanie skropienia warstw konstrukcyjnych bitumicznych i niebitumicznych emulsją asfaltową</t>
  </si>
  <si>
    <t>D 04.03.01</t>
  </si>
  <si>
    <t>2.2</t>
  </si>
  <si>
    <t>2.3</t>
  </si>
  <si>
    <t>2.4</t>
  </si>
  <si>
    <t>Wykonanie podbudowy  z kruszywa łamanego stabilizowanego mechanicznie 0 - 31,5, grubość warstwy 20 cm</t>
  </si>
  <si>
    <t>Wykonanie chodnika z brukowej kostki betonowej, bezfazowej, kolorowej o grubości 8 cm na podsypce cementowo-piaskowej o grubości 3 cm</t>
  </si>
  <si>
    <t>Chodnik, peron z kostki betonowej</t>
  </si>
  <si>
    <t>Wykonanie koryta mechanicznie wraz z profilowaniem i zagęszczeniem podłoża w gruncie kat. I-IV, głębokość koryta 70 cm</t>
  </si>
  <si>
    <t>Wykonanie koryta mechanicznie wraz z profilowaniem i zagęszczeniem podłoża w gruncie kat. I-IV, głębokość koryta 110 cm</t>
  </si>
  <si>
    <t>Wykonanie podbudowy z gruntu stabilizowanego cementem z wytwórni o wytrzymałości Rm = 2,5 MPa, grubość warstwy 20 cm</t>
  </si>
  <si>
    <t>Wykonanie podbudowy z kruszywa łamanego stabilizowanego mechanicznie 0 - 31,5, grubość warstwy 15 cm</t>
  </si>
  <si>
    <t>Wykonanie nawierzchni z betonu asfaltowego  AC 11S, warstwa  ścieralna, grubość warstwy 4 cm</t>
  </si>
  <si>
    <t>Wykonanie nawierzchni z betonu asfaltowego AC 16 W, warstwa wiążąca, grubość warstwy 5 cm</t>
  </si>
  <si>
    <r>
      <t xml:space="preserve">Wykonanie studni rewizyjnych </t>
    </r>
    <r>
      <rPr>
        <sz val="11"/>
        <color theme="1"/>
        <rFont val="Czcionka tekstu podstawowego"/>
        <charset val="238"/>
      </rPr>
      <t>Ø</t>
    </r>
    <r>
      <rPr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1000 mm do 1,5 m wysokości</t>
    </r>
  </si>
  <si>
    <r>
      <t xml:space="preserve">Wykonanie studzienek ściekowych </t>
    </r>
    <r>
      <rPr>
        <sz val="11"/>
        <color theme="1"/>
        <rFont val="Czcionka tekstu podstawowego"/>
        <charset val="238"/>
      </rPr>
      <t>Ø</t>
    </r>
    <r>
      <rPr>
        <sz val="11"/>
        <color theme="1"/>
        <rFont val="Calibri"/>
        <family val="2"/>
        <charset val="238"/>
        <scheme val="minor"/>
      </rPr>
      <t xml:space="preserve"> 500 mm z osadnikiem</t>
    </r>
  </si>
  <si>
    <t>Wykonanie przykanilków z rur PVC kielichowych, Dn 160 mm</t>
  </si>
  <si>
    <t>Wykonanie rowu krytego z rur perforowanych o średnicy 315 mm</t>
  </si>
  <si>
    <t xml:space="preserve">Ustawienie poręczy ochronnych sztywnych z pochwytem </t>
  </si>
  <si>
    <t>8.1</t>
  </si>
  <si>
    <t>Budowa kanału technologicznego - wiązka mikrorur (WMR) HDPE 9 x Ø 12 mm x 1 mm  opaska osłonowa wiązki kolor czarny lub pomarańczowy posadowiona na podsypce piaskowej gr. 10 cm wraz z wykonaniem wykopu oraz zasypaniem i zagęszczeniem gruntu</t>
  </si>
  <si>
    <t>Budowa kanału technologicznego - 3 x rura światłowodowa (RŚ) HDPE Ø 40 mm x 3,7 mm kolor czarny lub pomarańczowy z wyróżnikami paskowymi, posadowiona na podsypce piaskowej gr. 10 cm wraz z wykonaniem wykopu oraz zasypaniem i zagęszczeniem gruntu</t>
  </si>
  <si>
    <t>Budowa kanału technologicznego - rura osłonowa (RO) HDPE Ø 110 mm kolor czarny lub pomarańczowy posadowiona na podsypce piaskowej gr. 5 cm wraz z wykonaniem wykopu oraz zasypaniem i zagęszczeniem gruntu</t>
  </si>
  <si>
    <t>Ułożenie taśmy ostrzegawczej o szer. 200 mm i gr. min. 0,3 mm w kolorze pomarańczowym z perforowanymi otworami Ø min. 10 mm i z trwałym napisem "Uwaga Kanał Technologiczny" umieszczonej nad kanałem posadowionej na podsypce piaskowej gr. 5 cm wraz z wykonaniem wykopu oraz zasypaniem i zagęszczeniem gruntu</t>
  </si>
  <si>
    <t>8.2</t>
  </si>
  <si>
    <t>8.3</t>
  </si>
  <si>
    <t>8.4</t>
  </si>
  <si>
    <t>8.5</t>
  </si>
  <si>
    <t>Wykonanie muru oporowego - element ściany oporowej rampowej, typu "L" o masie 0,2 - 0,5 t - murek oporowy prefabrykowanych o wysokości 1,2 m</t>
  </si>
  <si>
    <t>Ustawienie słupków z rur stalowych dla znaków drogowych o średnicy 70 mm z wykonaniem i zasypaniem dołów i ubiciem warstwami (wysięgnik)</t>
  </si>
  <si>
    <t xml:space="preserve">Przeniesienie słupka blokującego </t>
  </si>
  <si>
    <t>Ustawienie lampy hybrydowej solarno wiatrowej, panel 2x 160-180W, oprawa LED 60W, słup 6 m z fundamentem, akumulator 200ah, turbina wiatrowa 100W 12V</t>
  </si>
  <si>
    <t>D 06.01.01a</t>
  </si>
  <si>
    <t>D 01.01.01</t>
  </si>
  <si>
    <t>D 01.02.02</t>
  </si>
  <si>
    <t>D 01.02.04</t>
  </si>
  <si>
    <t>D 02.03.01</t>
  </si>
  <si>
    <t>D 04.01.01</t>
  </si>
  <si>
    <t>D 10.01.01
Kalkulacja własna</t>
  </si>
  <si>
    <t xml:space="preserve">
D 10.01.01
Kalkulacja własna</t>
  </si>
  <si>
    <t>D 10.10.02a</t>
  </si>
  <si>
    <t>D 07.01.01</t>
  </si>
  <si>
    <t>D 07.02.01</t>
  </si>
  <si>
    <t>D 07.02.03
Kalkulacja własna</t>
  </si>
  <si>
    <t>D 07.06.02</t>
  </si>
  <si>
    <t>TABELA ELEMENTÓW SCALONYCH</t>
  </si>
  <si>
    <t>Nazwa elementu</t>
  </si>
  <si>
    <t>Wartość z narzutami</t>
  </si>
  <si>
    <t>1. Roboty przygotowawcze</t>
  </si>
  <si>
    <t>Suma elementów kosztorysu</t>
  </si>
  <si>
    <t>Wartośc kosztorysu netto:</t>
  </si>
  <si>
    <t>Wartośc kosztorysu brutto:</t>
  </si>
  <si>
    <t>2. Roboty ziemne</t>
  </si>
  <si>
    <t>3. Podbudowy</t>
  </si>
  <si>
    <t>5. Elementy ulic</t>
  </si>
  <si>
    <t>6. Kanalizacja deszczowa</t>
  </si>
  <si>
    <t>Mechaniczne usunięcie warstwy ziemi urodzajnej (humusu) grubość warstwy do 15 cm z wywiezieniem nadmiaru humusu na odległość do 1 km</t>
  </si>
  <si>
    <t>Przebudowa drogi wojewódzkiej Nr 855 na odcinku Zdziechowice - Zaklików polegająca na budowie drogi dla rowerów z dopuszczeniem ruchu pieszych w miejscowości Zdziechowice, Zaklików</t>
  </si>
  <si>
    <t>Przymocowanie tarczy znaków drogowych z blachy ocynkowanej, odblaskowych do gotowych słupków
-znaków średnich typ B, C, D i tabliczek T</t>
  </si>
  <si>
    <t>Droga dla rowerów</t>
  </si>
  <si>
    <t xml:space="preserve">Droga dla rowerów oraz zjazdy </t>
  </si>
  <si>
    <t>Półka ziemna za drogą dla rowerów</t>
  </si>
  <si>
    <t>Przeniesienie słupków prowadzących za krawędź drogi dla rowerów</t>
  </si>
  <si>
    <t>Odtworzenie trasy i punktów wysokościowych przy liniowych robotach  w terenie równinnym (roboty pomiarowe) wraz z inwentaryzacją powykonawczą od km 14+698 do km 14+886</t>
  </si>
  <si>
    <t>Zjazdy, skrzyżowanie</t>
  </si>
  <si>
    <t xml:space="preserve">Wykonanie muru oporowego - element ściany oporowej rampowej, typu "L" o masie 1,8 - 2,4 t - murek oporowy prefabrykowanych o wysokości 3 - 3,5 m od środka zabezpieczony dyspersyjną masą asfaltowo-kauczukową lub lepikiem łączenia zabezpieczyć papą bitumiczną </t>
  </si>
  <si>
    <t>Przymocowanie tarczy znaków drogowych z blachy ocynkowanej, odblaskowych do gotowych słupków przeniesienie istniejących tarcz znaków</t>
  </si>
  <si>
    <t>Oznakowanie poziome  materiałami cienkowarstwowymi</t>
  </si>
  <si>
    <t>Usunięcie istniejącego oznakowania poziomego poprzez piaskowanie lub śrutowanie pod ciśnieniem</t>
  </si>
  <si>
    <t>Wykonanie nasypów mechanicznie z gruntów kat. I-VI z pozyskaniem i transportem gruntu na odległość do 1 km (wypełnienie przestrzeni między murkiem oporowym a jezdnią drogi oraz wykonanie obsypki za murkiem od strony działek prywatnych)</t>
  </si>
  <si>
    <t>D 06.01.01</t>
  </si>
  <si>
    <t>ROBOTY WYKOŃCZENIOWE CPV 45233120-6</t>
  </si>
  <si>
    <t>9.</t>
  </si>
  <si>
    <t>9.1</t>
  </si>
  <si>
    <t>8.6</t>
  </si>
  <si>
    <t>8.7</t>
  </si>
  <si>
    <t>8.8</t>
  </si>
  <si>
    <t>8.9</t>
  </si>
  <si>
    <t>9.2</t>
  </si>
  <si>
    <t>9.3</t>
  </si>
  <si>
    <t>9.4</t>
  </si>
  <si>
    <t>9.5</t>
  </si>
  <si>
    <t>Wykonanie koryta mechanicznie wraz z profilowaniem i zagęszczeniem podłoża w gruncie kat. I-IV, głębokość koryta do 33 cm</t>
  </si>
  <si>
    <t>Humusowanie z obsianiem pobocza za murkiem oporowym przy grubości humusu do 10 cm</t>
  </si>
  <si>
    <t>5.7</t>
  </si>
  <si>
    <t xml:space="preserve">Wykonanie nawierzchni chodnika z kostki brukowej betonowej integracyjnej grubości 8 cm na podsypce cementowo-piaskowej o grubości 3 cm przy przejściu dla pieszych </t>
  </si>
  <si>
    <t>4.5</t>
  </si>
  <si>
    <t>4.6</t>
  </si>
  <si>
    <t>Wykonanie koryta mechanicznie wraz z profilowaniem i zagęszczeniem podłoża w gruncie kat. I-IV, głębokość koryta do 15 cm</t>
  </si>
  <si>
    <t>Wykonanie nawierzchni na zjeździe  z kruszywa łamanego stabilizowanego mechanicznie 0 - 31,5, grubość warstwy 20 cm</t>
  </si>
  <si>
    <t>4. Nawierzchnia na zjazdach bitumicznych oraz zjazdach z kruszywa</t>
  </si>
  <si>
    <t>7. Roboty wykończeniowe</t>
  </si>
  <si>
    <t>8. Urządzenia bezpieczeństwa ruchu</t>
  </si>
  <si>
    <t>9. Budowa kanału technologicznego</t>
  </si>
  <si>
    <t>J.m.</t>
  </si>
  <si>
    <t>Ilość j.m.</t>
  </si>
  <si>
    <t>Ustawienie obrzeży betonowych o wymiarach 8x30 cm na ławie z betonu C 12/15 z oporem, spoiny wypełnione zaprawą cementową</t>
  </si>
  <si>
    <t xml:space="preserve">NAWIERZCHNIA NA ZJAZDACH BITUMICZNYCH ORAZ ZJAZDACH Z KRUSZYWA CPV 45233220-7 </t>
  </si>
  <si>
    <t>KOSZTORYS  OFERTOWY</t>
  </si>
  <si>
    <t>Ustawienie krawężników betonowych o wymiarach 20x30 na ławie betonowej z oporem z betonu C 12/15</t>
  </si>
  <si>
    <t xml:space="preserve"> …....................….....................                                                                                                            Podpis elektroniczny Wykonawcy zgodnie z SWZ 		</t>
  </si>
  <si>
    <t>Przebudowa drogi wojewódzkiej Nr 855 na odcinku Zdziechowice - Zaklików polegająca na budowie drogi dla rowerów z dopuszczeniem ruchu pieszych 
w  km 14+698 do km 14+886 w miejscowości Zdziechowice Drugie - II postępowanie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</si>
</sst>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zcionka tekstu podstawowego"/>
      <charset val="238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b/>
      <sz val="12"/>
      <color theme="1"/>
      <name val="Czcionka tekstu podstawowego"/>
      <charset val="238"/>
    </font>
    <font>
      <sz val="12"/>
      <color theme="1"/>
      <name val="Czcionka tekstu podstawowego"/>
      <charset val="238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16" fontId="0" fillId="0" borderId="1" xfId="0" quotePrefix="1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1" xfId="0" applyFont="1" applyBorder="1"/>
    <xf numFmtId="49" fontId="0" fillId="0" borderId="1" xfId="0" applyNumberForma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4" fontId="0" fillId="0" borderId="1" xfId="0" applyNumberFormat="1" applyBorder="1" applyAlignment="1">
      <alignment horizontal="right" vertical="center"/>
    </xf>
    <xf numFmtId="3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right" vertical="center"/>
    </xf>
    <xf numFmtId="4" fontId="0" fillId="4" borderId="1" xfId="0" applyNumberFormat="1" applyFill="1" applyBorder="1" applyAlignment="1">
      <alignment horizontal="right" vertical="center"/>
    </xf>
    <xf numFmtId="0" fontId="1" fillId="4" borderId="4" xfId="0" applyFont="1" applyFill="1" applyBorder="1" applyAlignment="1">
      <alignment vertical="center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4" fontId="14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4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0" fillId="0" borderId="4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12" fillId="0" borderId="1" xfId="0" applyFont="1" applyBorder="1" applyAlignment="1">
      <alignment horizontal="left"/>
    </xf>
    <xf numFmtId="4" fontId="12" fillId="0" borderId="4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8"/>
  <sheetViews>
    <sheetView tabSelected="1" zoomScaleNormal="100" workbookViewId="0">
      <selection activeCell="J5" sqref="J5"/>
    </sheetView>
  </sheetViews>
  <sheetFormatPr defaultRowHeight="15"/>
  <cols>
    <col min="1" max="1" width="5.85546875" style="2" customWidth="1"/>
    <col min="2" max="2" width="10.85546875" style="2" customWidth="1"/>
    <col min="3" max="3" width="43.140625" customWidth="1"/>
    <col min="4" max="4" width="6.28515625" customWidth="1"/>
    <col min="5" max="5" width="9.85546875" style="2" customWidth="1"/>
    <col min="6" max="6" width="10" style="2" customWidth="1"/>
    <col min="7" max="7" width="12.85546875" style="2" customWidth="1"/>
  </cols>
  <sheetData>
    <row r="1" spans="1:7" s="1" customFormat="1" ht="30.75" customHeight="1">
      <c r="A1" s="40" t="s">
        <v>180</v>
      </c>
      <c r="B1" s="41"/>
      <c r="C1" s="41"/>
      <c r="D1" s="41"/>
      <c r="E1" s="41"/>
      <c r="F1" s="41"/>
      <c r="G1" s="42"/>
    </row>
    <row r="2" spans="1:7" ht="56.25" customHeight="1">
      <c r="A2" s="43" t="s">
        <v>183</v>
      </c>
      <c r="B2" s="43"/>
      <c r="C2" s="43"/>
      <c r="D2" s="43"/>
      <c r="E2" s="43"/>
      <c r="F2" s="43"/>
      <c r="G2" s="43"/>
    </row>
    <row r="3" spans="1:7" ht="60">
      <c r="A3" s="24" t="s">
        <v>0</v>
      </c>
      <c r="B3" s="24" t="s">
        <v>1</v>
      </c>
      <c r="C3" s="24" t="s">
        <v>2</v>
      </c>
      <c r="D3" s="24" t="s">
        <v>176</v>
      </c>
      <c r="E3" s="24" t="s">
        <v>177</v>
      </c>
      <c r="F3" s="24" t="s">
        <v>3</v>
      </c>
      <c r="G3" s="24" t="s">
        <v>4</v>
      </c>
    </row>
    <row r="4" spans="1:7" ht="18" customHeight="1">
      <c r="A4" s="25" t="s">
        <v>5</v>
      </c>
      <c r="B4" s="37" t="s">
        <v>64</v>
      </c>
      <c r="C4" s="38"/>
      <c r="D4" s="38"/>
      <c r="E4" s="39"/>
      <c r="F4" s="37"/>
      <c r="G4" s="39"/>
    </row>
    <row r="5" spans="1:7" ht="81" customHeight="1">
      <c r="A5" s="3" t="s">
        <v>12</v>
      </c>
      <c r="B5" s="3" t="s">
        <v>115</v>
      </c>
      <c r="C5" s="7" t="s">
        <v>145</v>
      </c>
      <c r="D5" s="3" t="s">
        <v>13</v>
      </c>
      <c r="E5" s="8">
        <v>0.17799999999999999</v>
      </c>
      <c r="F5" s="9"/>
      <c r="G5" s="20"/>
    </row>
    <row r="6" spans="1:7" ht="60">
      <c r="A6" s="3" t="s">
        <v>20</v>
      </c>
      <c r="B6" s="3" t="s">
        <v>116</v>
      </c>
      <c r="C6" s="7" t="s">
        <v>138</v>
      </c>
      <c r="D6" s="3" t="s">
        <v>80</v>
      </c>
      <c r="E6" s="9">
        <v>106.8</v>
      </c>
      <c r="F6" s="9"/>
      <c r="G6" s="20"/>
    </row>
    <row r="7" spans="1:7" ht="30">
      <c r="A7" s="18" t="s">
        <v>21</v>
      </c>
      <c r="B7" s="3" t="s">
        <v>117</v>
      </c>
      <c r="C7" s="7" t="s">
        <v>63</v>
      </c>
      <c r="D7" s="3" t="s">
        <v>16</v>
      </c>
      <c r="E7" s="9">
        <v>130</v>
      </c>
      <c r="F7" s="9"/>
      <c r="G7" s="20"/>
    </row>
    <row r="8" spans="1:7" ht="45">
      <c r="A8" s="18" t="s">
        <v>22</v>
      </c>
      <c r="B8" s="3" t="s">
        <v>117</v>
      </c>
      <c r="C8" s="7" t="s">
        <v>65</v>
      </c>
      <c r="D8" s="3" t="s">
        <v>16</v>
      </c>
      <c r="E8" s="9">
        <v>130</v>
      </c>
      <c r="F8" s="9"/>
      <c r="G8" s="20"/>
    </row>
    <row r="9" spans="1:7" ht="45">
      <c r="A9" s="18" t="s">
        <v>24</v>
      </c>
      <c r="B9" s="3" t="s">
        <v>117</v>
      </c>
      <c r="C9" s="7" t="s">
        <v>66</v>
      </c>
      <c r="D9" s="3" t="s">
        <v>23</v>
      </c>
      <c r="E9" s="9">
        <v>70</v>
      </c>
      <c r="F9" s="9"/>
      <c r="G9" s="20"/>
    </row>
    <row r="10" spans="1:7" ht="30">
      <c r="A10" s="18" t="s">
        <v>25</v>
      </c>
      <c r="B10" s="3" t="s">
        <v>117</v>
      </c>
      <c r="C10" s="7" t="s">
        <v>67</v>
      </c>
      <c r="D10" s="3" t="s">
        <v>23</v>
      </c>
      <c r="E10" s="9">
        <v>68</v>
      </c>
      <c r="F10" s="9"/>
      <c r="G10" s="20"/>
    </row>
    <row r="11" spans="1:7" ht="30">
      <c r="A11" s="18" t="s">
        <v>68</v>
      </c>
      <c r="B11" s="3" t="s">
        <v>117</v>
      </c>
      <c r="C11" s="7" t="s">
        <v>73</v>
      </c>
      <c r="D11" s="3" t="s">
        <v>23</v>
      </c>
      <c r="E11" s="9">
        <v>27</v>
      </c>
      <c r="F11" s="9"/>
      <c r="G11" s="20"/>
    </row>
    <row r="12" spans="1:7" ht="30">
      <c r="A12" s="18" t="s">
        <v>69</v>
      </c>
      <c r="B12" s="6" t="s">
        <v>71</v>
      </c>
      <c r="C12" s="7" t="s">
        <v>74</v>
      </c>
      <c r="D12" s="3" t="s">
        <v>45</v>
      </c>
      <c r="E12" s="21">
        <v>1</v>
      </c>
      <c r="F12" s="9"/>
      <c r="G12" s="20"/>
    </row>
    <row r="13" spans="1:7">
      <c r="A13" s="18" t="s">
        <v>70</v>
      </c>
      <c r="B13" s="3" t="s">
        <v>117</v>
      </c>
      <c r="C13" s="7" t="s">
        <v>75</v>
      </c>
      <c r="D13" s="3" t="s">
        <v>45</v>
      </c>
      <c r="E13" s="21">
        <v>1</v>
      </c>
      <c r="F13" s="9"/>
      <c r="G13" s="20"/>
    </row>
    <row r="14" spans="1:7">
      <c r="A14" s="18" t="s">
        <v>72</v>
      </c>
      <c r="B14" s="3" t="s">
        <v>117</v>
      </c>
      <c r="C14" s="7" t="s">
        <v>76</v>
      </c>
      <c r="D14" s="3" t="s">
        <v>45</v>
      </c>
      <c r="E14" s="21">
        <v>5</v>
      </c>
      <c r="F14" s="9"/>
      <c r="G14" s="20"/>
    </row>
    <row r="15" spans="1:7">
      <c r="A15" s="18" t="s">
        <v>77</v>
      </c>
      <c r="B15" s="3" t="s">
        <v>117</v>
      </c>
      <c r="C15" s="7" t="s">
        <v>78</v>
      </c>
      <c r="D15" s="3" t="s">
        <v>45</v>
      </c>
      <c r="E15" s="21">
        <v>5</v>
      </c>
      <c r="F15" s="9"/>
      <c r="G15" s="20"/>
    </row>
    <row r="16" spans="1:7" ht="45">
      <c r="A16" s="18" t="s">
        <v>79</v>
      </c>
      <c r="B16" s="3" t="s">
        <v>123</v>
      </c>
      <c r="C16" s="19" t="s">
        <v>150</v>
      </c>
      <c r="D16" s="3" t="s">
        <v>16</v>
      </c>
      <c r="E16" s="9">
        <v>6</v>
      </c>
      <c r="F16" s="9"/>
      <c r="G16" s="20"/>
    </row>
    <row r="17" spans="1:7" ht="17.25" customHeight="1">
      <c r="A17" s="25" t="s">
        <v>6</v>
      </c>
      <c r="B17" s="37" t="s">
        <v>14</v>
      </c>
      <c r="C17" s="38"/>
      <c r="D17" s="38"/>
      <c r="E17" s="39"/>
      <c r="F17" s="26"/>
      <c r="G17" s="27"/>
    </row>
    <row r="18" spans="1:7">
      <c r="A18" s="3"/>
      <c r="B18" s="3"/>
      <c r="C18" s="10" t="s">
        <v>141</v>
      </c>
      <c r="D18" s="11"/>
      <c r="E18" s="3"/>
      <c r="F18" s="9"/>
      <c r="G18" s="20"/>
    </row>
    <row r="19" spans="1:7" ht="90">
      <c r="A19" s="3" t="s">
        <v>17</v>
      </c>
      <c r="B19" s="3" t="s">
        <v>118</v>
      </c>
      <c r="C19" s="4" t="s">
        <v>151</v>
      </c>
      <c r="D19" s="3" t="s">
        <v>80</v>
      </c>
      <c r="E19" s="12">
        <v>610</v>
      </c>
      <c r="F19" s="9"/>
      <c r="G19" s="20"/>
    </row>
    <row r="20" spans="1:7" ht="45">
      <c r="A20" s="13" t="s">
        <v>84</v>
      </c>
      <c r="B20" s="3" t="s">
        <v>119</v>
      </c>
      <c r="C20" s="4" t="s">
        <v>164</v>
      </c>
      <c r="D20" s="3" t="s">
        <v>16</v>
      </c>
      <c r="E20" s="12">
        <v>369</v>
      </c>
      <c r="F20" s="9"/>
      <c r="G20" s="20"/>
    </row>
    <row r="21" spans="1:7">
      <c r="A21" s="3" t="s">
        <v>81</v>
      </c>
      <c r="B21" s="3"/>
      <c r="C21" s="10" t="s">
        <v>18</v>
      </c>
      <c r="D21" s="11"/>
      <c r="E21" s="3"/>
      <c r="F21" s="9"/>
      <c r="G21" s="20"/>
    </row>
    <row r="22" spans="1:7" ht="45">
      <c r="A22" s="14" t="s">
        <v>85</v>
      </c>
      <c r="B22" s="3" t="s">
        <v>119</v>
      </c>
      <c r="C22" s="4" t="s">
        <v>90</v>
      </c>
      <c r="D22" s="3" t="s">
        <v>80</v>
      </c>
      <c r="E22" s="12">
        <v>49.56</v>
      </c>
      <c r="F22" s="9"/>
      <c r="G22" s="20"/>
    </row>
    <row r="23" spans="1:7">
      <c r="A23" s="3"/>
      <c r="B23" s="3"/>
      <c r="C23" s="10" t="s">
        <v>19</v>
      </c>
      <c r="D23" s="11"/>
      <c r="E23" s="3"/>
      <c r="F23" s="9"/>
      <c r="G23" s="20"/>
    </row>
    <row r="24" spans="1:7" ht="45">
      <c r="A24" s="14" t="s">
        <v>86</v>
      </c>
      <c r="B24" s="3" t="s">
        <v>119</v>
      </c>
      <c r="C24" s="4" t="s">
        <v>91</v>
      </c>
      <c r="D24" s="3" t="s">
        <v>80</v>
      </c>
      <c r="E24" s="12">
        <v>22.44</v>
      </c>
      <c r="F24" s="9"/>
      <c r="G24" s="20"/>
    </row>
    <row r="25" spans="1:7" ht="17.25" customHeight="1">
      <c r="A25" s="25" t="s">
        <v>7</v>
      </c>
      <c r="B25" s="37" t="s">
        <v>26</v>
      </c>
      <c r="C25" s="38"/>
      <c r="D25" s="38"/>
      <c r="E25" s="39"/>
      <c r="F25" s="26"/>
      <c r="G25" s="27"/>
    </row>
    <row r="26" spans="1:7">
      <c r="A26" s="3"/>
      <c r="B26" s="3"/>
      <c r="C26" s="10" t="s">
        <v>142</v>
      </c>
      <c r="D26" s="11"/>
      <c r="E26" s="3"/>
      <c r="F26" s="9"/>
      <c r="G26" s="20"/>
    </row>
    <row r="27" spans="1:7" ht="65.25" customHeight="1">
      <c r="A27" s="3" t="s">
        <v>15</v>
      </c>
      <c r="B27" s="3" t="s">
        <v>28</v>
      </c>
      <c r="C27" s="4" t="s">
        <v>92</v>
      </c>
      <c r="D27" s="3" t="s">
        <v>16</v>
      </c>
      <c r="E27" s="12">
        <v>485</v>
      </c>
      <c r="F27" s="9"/>
      <c r="G27" s="20"/>
    </row>
    <row r="28" spans="1:7" ht="45">
      <c r="A28" s="3" t="s">
        <v>27</v>
      </c>
      <c r="B28" s="3" t="s">
        <v>29</v>
      </c>
      <c r="C28" s="4" t="s">
        <v>93</v>
      </c>
      <c r="D28" s="3" t="s">
        <v>16</v>
      </c>
      <c r="E28" s="12">
        <v>485</v>
      </c>
      <c r="F28" s="9"/>
      <c r="G28" s="20"/>
    </row>
    <row r="29" spans="1:7" ht="30.75" customHeight="1">
      <c r="A29" s="25" t="s">
        <v>8</v>
      </c>
      <c r="B29" s="34" t="s">
        <v>179</v>
      </c>
      <c r="C29" s="35"/>
      <c r="D29" s="35"/>
      <c r="E29" s="36"/>
      <c r="F29" s="26"/>
      <c r="G29" s="28"/>
    </row>
    <row r="30" spans="1:7">
      <c r="A30" s="11"/>
      <c r="B30" s="11"/>
      <c r="C30" s="15" t="s">
        <v>146</v>
      </c>
      <c r="D30" s="11"/>
      <c r="E30" s="11"/>
      <c r="F30" s="9"/>
      <c r="G30" s="20"/>
    </row>
    <row r="31" spans="1:7" ht="45">
      <c r="A31" s="16" t="s">
        <v>30</v>
      </c>
      <c r="B31" s="3" t="s">
        <v>29</v>
      </c>
      <c r="C31" s="4" t="s">
        <v>87</v>
      </c>
      <c r="D31" s="3" t="s">
        <v>16</v>
      </c>
      <c r="E31" s="12">
        <v>12</v>
      </c>
      <c r="F31" s="9"/>
      <c r="G31" s="20"/>
    </row>
    <row r="32" spans="1:7" ht="45">
      <c r="A32" s="3" t="s">
        <v>31</v>
      </c>
      <c r="B32" s="3" t="s">
        <v>83</v>
      </c>
      <c r="C32" s="4" t="s">
        <v>82</v>
      </c>
      <c r="D32" s="3" t="s">
        <v>16</v>
      </c>
      <c r="E32" s="12">
        <v>56</v>
      </c>
      <c r="F32" s="9"/>
      <c r="G32" s="20"/>
    </row>
    <row r="33" spans="1:7" ht="50.25" customHeight="1">
      <c r="A33" s="3" t="s">
        <v>32</v>
      </c>
      <c r="B33" s="3" t="s">
        <v>33</v>
      </c>
      <c r="C33" s="4" t="s">
        <v>95</v>
      </c>
      <c r="D33" s="3" t="s">
        <v>16</v>
      </c>
      <c r="E33" s="12">
        <v>28</v>
      </c>
      <c r="F33" s="9"/>
      <c r="G33" s="20"/>
    </row>
    <row r="34" spans="1:7" ht="45">
      <c r="A34" s="13" t="s">
        <v>35</v>
      </c>
      <c r="B34" s="3" t="s">
        <v>34</v>
      </c>
      <c r="C34" s="4" t="s">
        <v>94</v>
      </c>
      <c r="D34" s="3" t="s">
        <v>16</v>
      </c>
      <c r="E34" s="12">
        <v>28</v>
      </c>
      <c r="F34" s="9"/>
      <c r="G34" s="20"/>
    </row>
    <row r="35" spans="1:7" ht="45">
      <c r="A35" s="13" t="s">
        <v>168</v>
      </c>
      <c r="B35" s="3" t="s">
        <v>119</v>
      </c>
      <c r="C35" s="4" t="s">
        <v>170</v>
      </c>
      <c r="D35" s="3" t="s">
        <v>80</v>
      </c>
      <c r="E35" s="12">
        <v>19</v>
      </c>
      <c r="F35" s="9"/>
      <c r="G35" s="20"/>
    </row>
    <row r="36" spans="1:7" ht="45">
      <c r="A36" s="13" t="s">
        <v>169</v>
      </c>
      <c r="B36" s="3" t="s">
        <v>29</v>
      </c>
      <c r="C36" s="4" t="s">
        <v>171</v>
      </c>
      <c r="D36" s="3" t="s">
        <v>16</v>
      </c>
      <c r="E36" s="12">
        <v>19</v>
      </c>
      <c r="F36" s="9"/>
      <c r="G36" s="20"/>
    </row>
    <row r="37" spans="1:7">
      <c r="A37" s="25" t="s">
        <v>9</v>
      </c>
      <c r="B37" s="37" t="s">
        <v>36</v>
      </c>
      <c r="C37" s="38"/>
      <c r="D37" s="38"/>
      <c r="E37" s="39"/>
      <c r="F37" s="26"/>
      <c r="G37" s="27"/>
    </row>
    <row r="38" spans="1:7">
      <c r="A38" s="3"/>
      <c r="B38" s="3"/>
      <c r="C38" s="10" t="s">
        <v>143</v>
      </c>
      <c r="D38" s="11"/>
      <c r="E38" s="3"/>
      <c r="F38" s="9"/>
      <c r="G38" s="20"/>
    </row>
    <row r="39" spans="1:7" ht="30">
      <c r="A39" s="13" t="s">
        <v>39</v>
      </c>
      <c r="B39" s="3" t="s">
        <v>114</v>
      </c>
      <c r="C39" s="4" t="s">
        <v>49</v>
      </c>
      <c r="D39" s="3" t="s">
        <v>16</v>
      </c>
      <c r="E39" s="12">
        <v>89</v>
      </c>
      <c r="F39" s="9"/>
      <c r="G39" s="20"/>
    </row>
    <row r="40" spans="1:7">
      <c r="A40" s="3"/>
      <c r="B40" s="3"/>
      <c r="C40" s="10" t="s">
        <v>89</v>
      </c>
      <c r="D40" s="11"/>
      <c r="E40" s="3"/>
      <c r="F40" s="9"/>
      <c r="G40" s="20"/>
    </row>
    <row r="41" spans="1:7" ht="60">
      <c r="A41" s="14" t="s">
        <v>50</v>
      </c>
      <c r="B41" s="6" t="s">
        <v>120</v>
      </c>
      <c r="C41" s="4" t="s">
        <v>110</v>
      </c>
      <c r="D41" s="3" t="s">
        <v>23</v>
      </c>
      <c r="E41" s="12">
        <v>35</v>
      </c>
      <c r="F41" s="9"/>
      <c r="G41" s="20"/>
    </row>
    <row r="42" spans="1:7" ht="105">
      <c r="A42" s="14" t="s">
        <v>51</v>
      </c>
      <c r="B42" s="6" t="s">
        <v>121</v>
      </c>
      <c r="C42" s="4" t="s">
        <v>147</v>
      </c>
      <c r="D42" s="3" t="s">
        <v>23</v>
      </c>
      <c r="E42" s="12">
        <v>81</v>
      </c>
      <c r="F42" s="9"/>
      <c r="G42" s="20"/>
    </row>
    <row r="43" spans="1:7" ht="60">
      <c r="A43" s="14" t="s">
        <v>58</v>
      </c>
      <c r="B43" s="3" t="s">
        <v>37</v>
      </c>
      <c r="C43" s="4" t="s">
        <v>88</v>
      </c>
      <c r="D43" s="3" t="s">
        <v>16</v>
      </c>
      <c r="E43" s="12">
        <v>485</v>
      </c>
      <c r="F43" s="9"/>
      <c r="G43" s="20"/>
    </row>
    <row r="44" spans="1:7" ht="60">
      <c r="A44" s="14" t="s">
        <v>59</v>
      </c>
      <c r="B44" s="3" t="s">
        <v>37</v>
      </c>
      <c r="C44" s="4" t="s">
        <v>167</v>
      </c>
      <c r="D44" s="3" t="s">
        <v>16</v>
      </c>
      <c r="E44" s="12">
        <v>4</v>
      </c>
      <c r="F44" s="9"/>
      <c r="G44" s="20"/>
    </row>
    <row r="45" spans="1:7" ht="45">
      <c r="A45" s="14" t="s">
        <v>60</v>
      </c>
      <c r="B45" s="3" t="s">
        <v>61</v>
      </c>
      <c r="C45" s="4" t="s">
        <v>178</v>
      </c>
      <c r="D45" s="3" t="s">
        <v>23</v>
      </c>
      <c r="E45" s="12">
        <v>203</v>
      </c>
      <c r="F45" s="9"/>
      <c r="G45" s="20"/>
    </row>
    <row r="46" spans="1:7" ht="45">
      <c r="A46" s="14" t="s">
        <v>166</v>
      </c>
      <c r="B46" s="3" t="s">
        <v>62</v>
      </c>
      <c r="C46" s="4" t="s">
        <v>181</v>
      </c>
      <c r="D46" s="3" t="s">
        <v>23</v>
      </c>
      <c r="E46" s="12">
        <v>198</v>
      </c>
      <c r="F46" s="9"/>
      <c r="G46" s="20"/>
    </row>
    <row r="47" spans="1:7" ht="15" customHeight="1">
      <c r="A47" s="25" t="s">
        <v>10</v>
      </c>
      <c r="B47" s="37" t="s">
        <v>38</v>
      </c>
      <c r="C47" s="38"/>
      <c r="D47" s="38"/>
      <c r="E47" s="39"/>
      <c r="F47" s="26"/>
      <c r="G47" s="27"/>
    </row>
    <row r="48" spans="1:7" ht="30">
      <c r="A48" s="14" t="s">
        <v>41</v>
      </c>
      <c r="B48" s="3" t="s">
        <v>40</v>
      </c>
      <c r="C48" s="4" t="s">
        <v>99</v>
      </c>
      <c r="D48" s="3" t="s">
        <v>23</v>
      </c>
      <c r="E48" s="12">
        <v>50</v>
      </c>
      <c r="F48" s="9"/>
      <c r="G48" s="20"/>
    </row>
    <row r="49" spans="1:7" ht="30">
      <c r="A49" s="14" t="s">
        <v>42</v>
      </c>
      <c r="B49" s="3" t="s">
        <v>40</v>
      </c>
      <c r="C49" s="4" t="s">
        <v>97</v>
      </c>
      <c r="D49" s="3" t="s">
        <v>45</v>
      </c>
      <c r="E49" s="12">
        <v>3</v>
      </c>
      <c r="F49" s="9"/>
      <c r="G49" s="20"/>
    </row>
    <row r="50" spans="1:7" ht="30">
      <c r="A50" s="14" t="s">
        <v>43</v>
      </c>
      <c r="B50" s="3" t="s">
        <v>40</v>
      </c>
      <c r="C50" s="4" t="s">
        <v>96</v>
      </c>
      <c r="D50" s="3" t="s">
        <v>45</v>
      </c>
      <c r="E50" s="12">
        <v>3</v>
      </c>
      <c r="F50" s="9"/>
      <c r="G50" s="20"/>
    </row>
    <row r="51" spans="1:7" ht="30">
      <c r="A51" s="14" t="s">
        <v>44</v>
      </c>
      <c r="B51" s="3" t="s">
        <v>40</v>
      </c>
      <c r="C51" s="4" t="s">
        <v>98</v>
      </c>
      <c r="D51" s="3" t="s">
        <v>23</v>
      </c>
      <c r="E51" s="12">
        <v>6</v>
      </c>
      <c r="F51" s="9"/>
      <c r="G51" s="20"/>
    </row>
    <row r="52" spans="1:7" ht="15" customHeight="1">
      <c r="A52" s="25" t="s">
        <v>11</v>
      </c>
      <c r="B52" s="37" t="s">
        <v>153</v>
      </c>
      <c r="C52" s="38"/>
      <c r="D52" s="38"/>
      <c r="E52" s="39"/>
      <c r="F52" s="26"/>
      <c r="G52" s="27"/>
    </row>
    <row r="53" spans="1:7" ht="39.75" customHeight="1">
      <c r="A53" s="3" t="s">
        <v>48</v>
      </c>
      <c r="B53" s="3" t="s">
        <v>152</v>
      </c>
      <c r="C53" s="4" t="s">
        <v>165</v>
      </c>
      <c r="D53" s="3" t="s">
        <v>16</v>
      </c>
      <c r="E53" s="12">
        <v>100</v>
      </c>
      <c r="F53" s="9"/>
      <c r="G53" s="20"/>
    </row>
    <row r="54" spans="1:7">
      <c r="A54" s="25" t="s">
        <v>46</v>
      </c>
      <c r="B54" s="37" t="s">
        <v>47</v>
      </c>
      <c r="C54" s="38"/>
      <c r="D54" s="38"/>
      <c r="E54" s="39"/>
      <c r="F54" s="26"/>
      <c r="G54" s="27"/>
    </row>
    <row r="55" spans="1:7" ht="30">
      <c r="A55" s="14" t="s">
        <v>101</v>
      </c>
      <c r="B55" s="3" t="s">
        <v>123</v>
      </c>
      <c r="C55" s="5" t="s">
        <v>149</v>
      </c>
      <c r="D55" s="3" t="s">
        <v>16</v>
      </c>
      <c r="E55" s="12">
        <v>32.99</v>
      </c>
      <c r="F55" s="9"/>
      <c r="G55" s="20"/>
    </row>
    <row r="56" spans="1:7" ht="60">
      <c r="A56" s="14" t="s">
        <v>106</v>
      </c>
      <c r="B56" s="3" t="s">
        <v>124</v>
      </c>
      <c r="C56" s="4" t="s">
        <v>53</v>
      </c>
      <c r="D56" s="3" t="s">
        <v>45</v>
      </c>
      <c r="E56" s="22">
        <v>2</v>
      </c>
      <c r="F56" s="9"/>
      <c r="G56" s="20"/>
    </row>
    <row r="57" spans="1:7" ht="65.25" customHeight="1">
      <c r="A57" s="14" t="s">
        <v>107</v>
      </c>
      <c r="B57" s="3" t="s">
        <v>124</v>
      </c>
      <c r="C57" s="4" t="s">
        <v>111</v>
      </c>
      <c r="D57" s="3" t="s">
        <v>45</v>
      </c>
      <c r="E57" s="22">
        <v>6</v>
      </c>
      <c r="F57" s="9"/>
      <c r="G57" s="20"/>
    </row>
    <row r="58" spans="1:7" ht="64.5" customHeight="1">
      <c r="A58" s="14" t="s">
        <v>108</v>
      </c>
      <c r="B58" s="3" t="s">
        <v>124</v>
      </c>
      <c r="C58" s="4" t="s">
        <v>140</v>
      </c>
      <c r="D58" s="3" t="s">
        <v>45</v>
      </c>
      <c r="E58" s="22">
        <v>7</v>
      </c>
      <c r="F58" s="9"/>
      <c r="G58" s="20"/>
    </row>
    <row r="59" spans="1:7" ht="60">
      <c r="A59" s="14" t="s">
        <v>109</v>
      </c>
      <c r="B59" s="3" t="s">
        <v>124</v>
      </c>
      <c r="C59" s="4" t="s">
        <v>148</v>
      </c>
      <c r="D59" s="3" t="s">
        <v>45</v>
      </c>
      <c r="E59" s="22">
        <v>5</v>
      </c>
      <c r="F59" s="9"/>
      <c r="G59" s="20"/>
    </row>
    <row r="60" spans="1:7" ht="45">
      <c r="A60" s="14" t="s">
        <v>156</v>
      </c>
      <c r="B60" s="6" t="s">
        <v>125</v>
      </c>
      <c r="C60" s="4" t="s">
        <v>144</v>
      </c>
      <c r="D60" s="3" t="s">
        <v>45</v>
      </c>
      <c r="E60" s="22">
        <v>1</v>
      </c>
      <c r="F60" s="9"/>
      <c r="G60" s="20"/>
    </row>
    <row r="61" spans="1:7" ht="45">
      <c r="A61" s="14" t="s">
        <v>157</v>
      </c>
      <c r="B61" s="6" t="s">
        <v>125</v>
      </c>
      <c r="C61" s="4" t="s">
        <v>112</v>
      </c>
      <c r="D61" s="3" t="s">
        <v>45</v>
      </c>
      <c r="E61" s="22">
        <v>2</v>
      </c>
      <c r="F61" s="9"/>
      <c r="G61" s="20"/>
    </row>
    <row r="62" spans="1:7" ht="30">
      <c r="A62" s="14" t="s">
        <v>158</v>
      </c>
      <c r="B62" s="3" t="s">
        <v>126</v>
      </c>
      <c r="C62" s="4" t="s">
        <v>100</v>
      </c>
      <c r="D62" s="3" t="s">
        <v>23</v>
      </c>
      <c r="E62" s="12">
        <v>115</v>
      </c>
      <c r="F62" s="9"/>
      <c r="G62" s="20"/>
    </row>
    <row r="63" spans="1:7" ht="60">
      <c r="A63" s="14" t="s">
        <v>159</v>
      </c>
      <c r="B63" s="3" t="s">
        <v>71</v>
      </c>
      <c r="C63" s="4" t="s">
        <v>113</v>
      </c>
      <c r="D63" s="3" t="s">
        <v>45</v>
      </c>
      <c r="E63" s="23">
        <v>2</v>
      </c>
      <c r="F63" s="9"/>
      <c r="G63" s="20"/>
    </row>
    <row r="64" spans="1:7">
      <c r="A64" s="25" t="s">
        <v>154</v>
      </c>
      <c r="B64" s="37" t="s">
        <v>52</v>
      </c>
      <c r="C64" s="38"/>
      <c r="D64" s="38"/>
      <c r="E64" s="39"/>
      <c r="F64" s="29"/>
      <c r="G64" s="27"/>
    </row>
    <row r="65" spans="1:7" ht="105">
      <c r="A65" s="13" t="s">
        <v>155</v>
      </c>
      <c r="B65" s="3" t="s">
        <v>122</v>
      </c>
      <c r="C65" s="4" t="s">
        <v>102</v>
      </c>
      <c r="D65" s="3" t="s">
        <v>23</v>
      </c>
      <c r="E65" s="12">
        <v>188</v>
      </c>
      <c r="F65" s="12"/>
      <c r="G65" s="20"/>
    </row>
    <row r="66" spans="1:7" ht="95.25" customHeight="1">
      <c r="A66" s="13" t="s">
        <v>160</v>
      </c>
      <c r="B66" s="3" t="s">
        <v>122</v>
      </c>
      <c r="C66" s="4" t="s">
        <v>103</v>
      </c>
      <c r="D66" s="3" t="s">
        <v>23</v>
      </c>
      <c r="E66" s="12">
        <v>188</v>
      </c>
      <c r="F66" s="12"/>
      <c r="G66" s="20"/>
    </row>
    <row r="67" spans="1:7" ht="84" customHeight="1">
      <c r="A67" s="13" t="s">
        <v>161</v>
      </c>
      <c r="B67" s="3" t="s">
        <v>122</v>
      </c>
      <c r="C67" s="4" t="s">
        <v>104</v>
      </c>
      <c r="D67" s="3" t="s">
        <v>23</v>
      </c>
      <c r="E67" s="12">
        <v>188</v>
      </c>
      <c r="F67" s="12"/>
      <c r="G67" s="20"/>
    </row>
    <row r="68" spans="1:7" ht="122.25" customHeight="1">
      <c r="A68" s="13" t="s">
        <v>162</v>
      </c>
      <c r="B68" s="3" t="s">
        <v>122</v>
      </c>
      <c r="C68" s="4" t="s">
        <v>105</v>
      </c>
      <c r="D68" s="3" t="s">
        <v>23</v>
      </c>
      <c r="E68" s="12">
        <v>188</v>
      </c>
      <c r="F68" s="3"/>
      <c r="G68" s="20"/>
    </row>
    <row r="69" spans="1:7">
      <c r="A69" s="13" t="s">
        <v>163</v>
      </c>
      <c r="B69" s="3" t="s">
        <v>122</v>
      </c>
      <c r="C69" s="4" t="s">
        <v>57</v>
      </c>
      <c r="D69" s="3" t="s">
        <v>45</v>
      </c>
      <c r="E69" s="23">
        <v>4</v>
      </c>
      <c r="F69" s="9"/>
      <c r="G69" s="20"/>
    </row>
    <row r="70" spans="1:7" ht="15.75">
      <c r="A70" s="31" t="s">
        <v>54</v>
      </c>
      <c r="B70" s="32"/>
      <c r="C70" s="32"/>
      <c r="D70" s="32"/>
      <c r="E70" s="32"/>
      <c r="F70" s="33"/>
      <c r="G70" s="17"/>
    </row>
    <row r="71" spans="1:7" ht="15.75">
      <c r="A71" s="31" t="s">
        <v>55</v>
      </c>
      <c r="B71" s="32"/>
      <c r="C71" s="32"/>
      <c r="D71" s="32"/>
      <c r="E71" s="32"/>
      <c r="F71" s="33"/>
      <c r="G71" s="17"/>
    </row>
    <row r="72" spans="1:7" ht="15.75">
      <c r="A72" s="31" t="s">
        <v>56</v>
      </c>
      <c r="B72" s="32"/>
      <c r="C72" s="32"/>
      <c r="D72" s="32"/>
      <c r="E72" s="32"/>
      <c r="F72" s="33"/>
      <c r="G72" s="17"/>
    </row>
    <row r="75" spans="1:7" ht="45" customHeight="1">
      <c r="C75" s="30" t="s">
        <v>182</v>
      </c>
      <c r="D75" s="30"/>
    </row>
    <row r="76" spans="1:7">
      <c r="C76" s="30"/>
      <c r="D76" s="30"/>
    </row>
    <row r="77" spans="1:7">
      <c r="C77" s="30"/>
      <c r="D77" s="30"/>
    </row>
    <row r="78" spans="1:7">
      <c r="C78" s="30"/>
      <c r="D78" s="30"/>
    </row>
  </sheetData>
  <mergeCells count="16">
    <mergeCell ref="B17:E17"/>
    <mergeCell ref="B4:E4"/>
    <mergeCell ref="F4:G4"/>
    <mergeCell ref="A1:G1"/>
    <mergeCell ref="A2:G2"/>
    <mergeCell ref="B25:E25"/>
    <mergeCell ref="B54:E54"/>
    <mergeCell ref="B64:E64"/>
    <mergeCell ref="B37:E37"/>
    <mergeCell ref="B47:E47"/>
    <mergeCell ref="B52:E52"/>
    <mergeCell ref="C75:D78"/>
    <mergeCell ref="A72:F72"/>
    <mergeCell ref="A70:F70"/>
    <mergeCell ref="A71:F71"/>
    <mergeCell ref="B29:E29"/>
  </mergeCells>
  <phoneticPr fontId="9" type="noConversion"/>
  <pageMargins left="0.7" right="0.7" top="0.75" bottom="0.75" header="0.3" footer="0.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topLeftCell="A4" zoomScaleNormal="100" workbookViewId="0">
      <selection activeCell="I19" sqref="I19:J19"/>
    </sheetView>
  </sheetViews>
  <sheetFormatPr defaultRowHeight="15"/>
  <sheetData>
    <row r="1" spans="1:10" ht="18">
      <c r="A1" s="54" t="s">
        <v>127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69" customHeight="1">
      <c r="A2" s="56" t="s">
        <v>139</v>
      </c>
      <c r="B2" s="57"/>
      <c r="C2" s="57"/>
      <c r="D2" s="57"/>
      <c r="E2" s="57"/>
      <c r="F2" s="57"/>
      <c r="G2" s="57"/>
      <c r="H2" s="57"/>
      <c r="I2" s="57"/>
      <c r="J2" s="57"/>
    </row>
    <row r="4" spans="1:10">
      <c r="A4" s="58" t="s">
        <v>128</v>
      </c>
      <c r="B4" s="59"/>
      <c r="C4" s="59"/>
      <c r="D4" s="59"/>
      <c r="E4" s="59"/>
      <c r="F4" s="59"/>
      <c r="G4" s="59"/>
      <c r="H4" s="60"/>
      <c r="I4" s="61" t="s">
        <v>129</v>
      </c>
      <c r="J4" s="62"/>
    </row>
    <row r="6" spans="1:10">
      <c r="A6" s="48" t="s">
        <v>130</v>
      </c>
      <c r="B6" s="48"/>
      <c r="C6" s="48"/>
      <c r="D6" s="48"/>
      <c r="E6" s="48"/>
      <c r="F6" s="48"/>
      <c r="G6" s="48"/>
      <c r="H6" s="48"/>
      <c r="I6" s="49" t="e">
        <f>Kosztorys!#REF!</f>
        <v>#REF!</v>
      </c>
      <c r="J6" s="50"/>
    </row>
    <row r="7" spans="1:10">
      <c r="A7" s="48" t="s">
        <v>134</v>
      </c>
      <c r="B7" s="48"/>
      <c r="C7" s="48"/>
      <c r="D7" s="48"/>
      <c r="E7" s="48"/>
      <c r="F7" s="48"/>
      <c r="G7" s="48"/>
      <c r="H7" s="48"/>
      <c r="I7" s="49" t="e">
        <f>Kosztorys!#REF!</f>
        <v>#REF!</v>
      </c>
      <c r="J7" s="50"/>
    </row>
    <row r="8" spans="1:10">
      <c r="A8" s="48" t="s">
        <v>135</v>
      </c>
      <c r="B8" s="48"/>
      <c r="C8" s="48"/>
      <c r="D8" s="48"/>
      <c r="E8" s="48"/>
      <c r="F8" s="48"/>
      <c r="G8" s="48"/>
      <c r="H8" s="48"/>
      <c r="I8" s="49" t="e">
        <f>Kosztorys!#REF!</f>
        <v>#REF!</v>
      </c>
      <c r="J8" s="50"/>
    </row>
    <row r="9" spans="1:10">
      <c r="A9" s="48" t="s">
        <v>172</v>
      </c>
      <c r="B9" s="48"/>
      <c r="C9" s="48"/>
      <c r="D9" s="48"/>
      <c r="E9" s="48"/>
      <c r="F9" s="48"/>
      <c r="G9" s="48"/>
      <c r="H9" s="48"/>
      <c r="I9" s="49" t="e">
        <f>Kosztorys!#REF!</f>
        <v>#REF!</v>
      </c>
      <c r="J9" s="50"/>
    </row>
    <row r="10" spans="1:10">
      <c r="A10" s="48" t="s">
        <v>136</v>
      </c>
      <c r="B10" s="48"/>
      <c r="C10" s="48"/>
      <c r="D10" s="48"/>
      <c r="E10" s="48"/>
      <c r="F10" s="48"/>
      <c r="G10" s="48"/>
      <c r="H10" s="48"/>
      <c r="I10" s="49" t="e">
        <f>Kosztorys!#REF!</f>
        <v>#REF!</v>
      </c>
      <c r="J10" s="50"/>
    </row>
    <row r="11" spans="1:10">
      <c r="A11" s="48" t="s">
        <v>137</v>
      </c>
      <c r="B11" s="48"/>
      <c r="C11" s="48"/>
      <c r="D11" s="48"/>
      <c r="E11" s="48"/>
      <c r="F11" s="48"/>
      <c r="G11" s="48"/>
      <c r="H11" s="48"/>
      <c r="I11" s="49" t="e">
        <f>Kosztorys!#REF!</f>
        <v>#REF!</v>
      </c>
      <c r="J11" s="50"/>
    </row>
    <row r="12" spans="1:10">
      <c r="A12" s="48" t="s">
        <v>173</v>
      </c>
      <c r="B12" s="48"/>
      <c r="C12" s="48"/>
      <c r="D12" s="48"/>
      <c r="E12" s="48"/>
      <c r="F12" s="48"/>
      <c r="G12" s="48"/>
      <c r="H12" s="48"/>
      <c r="I12" s="49" t="e">
        <f>Kosztorys!#REF!</f>
        <v>#REF!</v>
      </c>
      <c r="J12" s="50"/>
    </row>
    <row r="13" spans="1:10">
      <c r="A13" s="48" t="s">
        <v>174</v>
      </c>
      <c r="B13" s="48"/>
      <c r="C13" s="48"/>
      <c r="D13" s="48"/>
      <c r="E13" s="48"/>
      <c r="F13" s="48"/>
      <c r="G13" s="48"/>
      <c r="H13" s="48"/>
      <c r="I13" s="49" t="e">
        <f>Kosztorys!#REF!</f>
        <v>#REF!</v>
      </c>
      <c r="J13" s="50"/>
    </row>
    <row r="14" spans="1:10">
      <c r="A14" s="48" t="s">
        <v>175</v>
      </c>
      <c r="B14" s="48"/>
      <c r="C14" s="48"/>
      <c r="D14" s="48"/>
      <c r="E14" s="48"/>
      <c r="F14" s="48"/>
      <c r="G14" s="48"/>
      <c r="H14" s="48"/>
      <c r="I14" s="49" t="e">
        <f>Kosztorys!#REF!</f>
        <v>#REF!</v>
      </c>
      <c r="J14" s="50"/>
    </row>
    <row r="15" spans="1:10">
      <c r="A15" s="51" t="s">
        <v>131</v>
      </c>
      <c r="B15" s="51"/>
      <c r="C15" s="51"/>
      <c r="D15" s="51"/>
      <c r="E15" s="51"/>
      <c r="F15" s="51"/>
      <c r="G15" s="51"/>
      <c r="H15" s="51"/>
      <c r="I15" s="52" t="e">
        <f>SUM(I6:J14)</f>
        <v>#REF!</v>
      </c>
      <c r="J15" s="53"/>
    </row>
    <row r="17" spans="5:10" ht="15.75">
      <c r="E17" s="46" t="s">
        <v>132</v>
      </c>
      <c r="F17" s="46"/>
      <c r="G17" s="46"/>
      <c r="H17" s="46"/>
      <c r="I17" s="47" t="e">
        <f>I15</f>
        <v>#REF!</v>
      </c>
      <c r="J17" s="47"/>
    </row>
    <row r="18" spans="5:10" ht="15.75">
      <c r="E18" s="44" t="s">
        <v>55</v>
      </c>
      <c r="F18" s="44"/>
      <c r="G18" s="44"/>
      <c r="H18" s="44"/>
      <c r="I18" s="45" t="e">
        <f>I19-I17</f>
        <v>#REF!</v>
      </c>
      <c r="J18" s="45"/>
    </row>
    <row r="19" spans="5:10" ht="15.75">
      <c r="E19" s="46" t="s">
        <v>133</v>
      </c>
      <c r="F19" s="46"/>
      <c r="G19" s="46"/>
      <c r="H19" s="46"/>
      <c r="I19" s="47" t="e">
        <f>I17*1.23</f>
        <v>#REF!</v>
      </c>
      <c r="J19" s="47"/>
    </row>
  </sheetData>
  <mergeCells count="30">
    <mergeCell ref="A1:J1"/>
    <mergeCell ref="A2:J2"/>
    <mergeCell ref="A4:H4"/>
    <mergeCell ref="I4:J4"/>
    <mergeCell ref="A6:H6"/>
    <mergeCell ref="I6:J6"/>
    <mergeCell ref="A7:H7"/>
    <mergeCell ref="I7:J7"/>
    <mergeCell ref="A8:H8"/>
    <mergeCell ref="I8:J8"/>
    <mergeCell ref="A9:H9"/>
    <mergeCell ref="I9:J9"/>
    <mergeCell ref="A10:H10"/>
    <mergeCell ref="I10:J10"/>
    <mergeCell ref="A11:H11"/>
    <mergeCell ref="I11:J11"/>
    <mergeCell ref="A13:H13"/>
    <mergeCell ref="I13:J13"/>
    <mergeCell ref="A12:H12"/>
    <mergeCell ref="I12:J12"/>
    <mergeCell ref="E18:H18"/>
    <mergeCell ref="I18:J18"/>
    <mergeCell ref="E19:H19"/>
    <mergeCell ref="I19:J19"/>
    <mergeCell ref="A14:H14"/>
    <mergeCell ref="I14:J14"/>
    <mergeCell ref="A15:H15"/>
    <mergeCell ref="I15:J15"/>
    <mergeCell ref="E17:H17"/>
    <mergeCell ref="I17:J17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Kosztorys</vt:lpstr>
      <vt:lpstr>Tabela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Barbara</cp:lastModifiedBy>
  <cp:lastPrinted>2026-07-06T12:33:01Z</cp:lastPrinted>
  <dcterms:created xsi:type="dcterms:W3CDTF">2023-06-28T07:46:14Z</dcterms:created>
  <dcterms:modified xsi:type="dcterms:W3CDTF">2026-08-25T06:15:29Z</dcterms:modified>
</cp:coreProperties>
</file>